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6090" sheetId="1" r:id="rId1"/>
  </sheets>
  <definedNames>
    <definedName name="_xlnm.Print_Area" localSheetId="0">КПК1216090!$A$1:$BQ$115</definedName>
  </definedNames>
  <calcPr calcId="162913"/>
</workbook>
</file>

<file path=xl/calcChain.xml><?xml version="1.0" encoding="utf-8"?>
<calcChain xmlns="http://schemas.openxmlformats.org/spreadsheetml/2006/main">
  <c r="BH84" i="1" l="1"/>
  <c r="BC84" i="1"/>
  <c r="BH83" i="1"/>
  <c r="BC83" i="1"/>
  <c r="BH82" i="1"/>
  <c r="BC82" i="1"/>
  <c r="BH81" i="1"/>
  <c r="BC81" i="1"/>
  <c r="BH79" i="1"/>
  <c r="BC79" i="1"/>
  <c r="BH78" i="1"/>
  <c r="BC78" i="1"/>
  <c r="BH76" i="1"/>
  <c r="BC76" i="1"/>
  <c r="BH75" i="1"/>
  <c r="BC75" i="1"/>
  <c r="BH73" i="1"/>
  <c r="BC73" i="1"/>
  <c r="BH72" i="1"/>
  <c r="BC72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N43" i="1" l="1"/>
</calcChain>
</file>

<file path=xl/sharedStrings.xml><?xml version="1.0" encoding="utf-8"?>
<sst xmlns="http://schemas.openxmlformats.org/spreadsheetml/2006/main" count="228" uniqueCount="128">
  <si>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</si>
  <si>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</si>
  <si>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</si>
  <si>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</si>
  <si>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</si>
  <si>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</si>
  <si>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</si>
  <si>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</si>
  <si>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</si>
  <si>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</si>
  <si>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</si>
  <si>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</si>
  <si>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</si>
  <si>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</si>
  <si>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</si>
  <si>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</si>
  <si>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</si>
  <si>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</si>
  <si>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</si>
  <si>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</si>
  <si>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</si>
  <si>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</si>
  <si>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</si>
  <si>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</si>
  <si>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</si>
  <si>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</si>
  <si>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</si>
  <si>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</si>
  <si>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</si>
  <si>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</si>
  <si>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</si>
  <si>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</si>
  <si>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</si>
  <si>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</si>
  <si>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</si>
  <si>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</si>
  <si>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</si>
  <si>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</si>
  <si>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</si>
  <si>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</si>
  <si>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</si>
  <si>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</si>
  <si>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</si>
  <si>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</si>
  <si>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</si>
  <si>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</si>
  <si>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</si>
  <si>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</si>
  <si>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</si>
  <si>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</si>
  <si>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</si>
  <si>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</si>
  <si>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</si>
  <si>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</si>
  <si>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</si>
  <si>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</si>
  <si>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</si>
  <si>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</si>
  <si>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</si>
  <si>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</si>
  <si>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</si>
  <si>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</si>
  <si>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</si>
  <si>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</si>
  <si>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</si>
  <si>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</si>
  <si>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</si>
  <si>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</si>
  <si>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</si>
  <si>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</si>
  <si>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</si>
  <si>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</si>
  <si>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</si>
  <si>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</si>
  <si>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</si>
  <si>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</si>
  <si>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</si>
  <si>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</si>
  <si>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</si>
  <si>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</si>
  <si>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натериторії міста реалізації державної політики у сфері  житлово-комунального господарства</t>
  </si>
  <si>
    <t>Забезпечення виконання інших функцій загального характеру</t>
  </si>
  <si>
    <t>Придбання насосів для КНС № 3</t>
  </si>
  <si>
    <t>Погашення заборгованості перед ТОВ"Дніпрообленерго" за спожиту електроенергію по гуртожиткам, трвнзитному містечку (КП "Павлограджитлосервіс"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</si>
  <si>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</si>
  <si>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</si>
  <si>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</si>
  <si>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</si>
  <si>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</si>
  <si>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Придбання насосів для КНС № 7</t>
  </si>
  <si>
    <t>Обсяг видатків на придбання насосів для переоснащення КНС № 7</t>
  </si>
  <si>
    <t>грн.</t>
  </si>
  <si>
    <t>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</si>
  <si>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Погашення заборгованості перед ТОВ "Дніпрообленерго" за спожиту електроенергію по гуртожиткам, транзитному містечку (КП "Павлограджитлосервіс")</t>
  </si>
  <si>
    <t>Обсяг видатків на погашення заборгованості</t>
  </si>
  <si>
    <t>Рішення виконавчого комітету від 18.05.2022 р. № 499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</si>
  <si>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</si>
  <si>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насосів, які планується придбати</t>
  </si>
  <si>
    <t>од.</t>
  </si>
  <si>
    <t>Затверджений титульний список на 2022 рік</t>
  </si>
  <si>
    <t>ефективності</t>
  </si>
  <si>
    <t>Середні витрати на придбання одного насоса</t>
  </si>
  <si>
    <t>Розрахунково (відношення суми коштів до кількості, яку планується придбати)</t>
  </si>
  <si>
    <t>якості</t>
  </si>
  <si>
    <t>Рівень готовності об`єкта</t>
  </si>
  <si>
    <t>відс.</t>
  </si>
  <si>
    <t>Наявність актів виконаних робіт</t>
  </si>
  <si>
    <t>Відсоток погашеної заборгованості</t>
  </si>
  <si>
    <t>Розрахунково</t>
  </si>
  <si>
    <t>Забезпечення виконання інших функцій загального характера</t>
  </si>
  <si>
    <t>результативні показники виконані в рамках затвердженого паспорту бюджетної програми.</t>
  </si>
  <si>
    <t>За рахунок бюджетних коштів в 2022 році придбано нососи для переоснащення КНС № 7 та переведення її в автоматичний режим роботи та погашено заборгованість перед ТОВ "Дніпрообленерго" за спожиту електроенергію по гуртожиткам, транзитному містечку КП "Павлограджитлосервіс", що надало можливість запобігти відключення електроенергії.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</si>
  <si>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</si>
  <si>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</si>
  <si>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</si>
  <si>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</si>
  <si>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</si>
  <si>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</si>
  <si>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</si>
  <si>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</si>
  <si>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</si>
  <si>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</si>
  <si>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1216090</t>
  </si>
  <si>
    <t>Інша діяльність у сфері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</si>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</sst>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2" zoomScaleNormal="100" workbookViewId="0">
      <selection activeCell="O73" sqref="O73:X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" width="2.85546875" style="1" customWidth="1"/>
    <col min="7" max="7" width="4.7109375" style="1" customWidth="1"/>
    <col min="8" max="8" width="3.7109375" style="1" customWidth="1"/>
    <col min="9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60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121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112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113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118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54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125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124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118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54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4" t="s">
        <v>122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126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127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123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119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52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56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57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58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59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50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109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51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49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120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45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0</v>
      </c>
      <c r="AB43" s="55"/>
      <c r="AC43" s="55"/>
      <c r="AD43" s="55"/>
      <c r="AE43" s="55"/>
      <c r="AF43" s="55">
        <v>1200000</v>
      </c>
      <c r="AG43" s="55"/>
      <c r="AH43" s="55"/>
      <c r="AI43" s="55"/>
      <c r="AJ43" s="55"/>
      <c r="AK43" s="55">
        <f>AA43+AF43</f>
        <v>1200000</v>
      </c>
      <c r="AL43" s="55"/>
      <c r="AM43" s="55"/>
      <c r="AN43" s="55"/>
      <c r="AO43" s="55"/>
      <c r="AP43" s="55">
        <v>0</v>
      </c>
      <c r="AQ43" s="55"/>
      <c r="AR43" s="55"/>
      <c r="AS43" s="55"/>
      <c r="AT43" s="55"/>
      <c r="AU43" s="55">
        <v>1200000</v>
      </c>
      <c r="AV43" s="55"/>
      <c r="AW43" s="55"/>
      <c r="AX43" s="55"/>
      <c r="AY43" s="55"/>
      <c r="AZ43" s="55">
        <f>AP43+AU43</f>
        <v>1200000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ht="38.25" customHeight="1" x14ac:dyDescent="0.2">
      <c r="A44" s="80">
        <v>2</v>
      </c>
      <c r="B44" s="80"/>
      <c r="C44" s="113" t="s">
        <v>83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55">
        <v>400000</v>
      </c>
      <c r="AB44" s="55"/>
      <c r="AC44" s="55"/>
      <c r="AD44" s="55"/>
      <c r="AE44" s="55"/>
      <c r="AF44" s="55">
        <v>0</v>
      </c>
      <c r="AG44" s="55"/>
      <c r="AH44" s="55"/>
      <c r="AI44" s="55"/>
      <c r="AJ44" s="55"/>
      <c r="AK44" s="55">
        <f>AA44+AF44</f>
        <v>400000</v>
      </c>
      <c r="AL44" s="55"/>
      <c r="AM44" s="55"/>
      <c r="AN44" s="55"/>
      <c r="AO44" s="55"/>
      <c r="AP44" s="55">
        <v>400000</v>
      </c>
      <c r="AQ44" s="55"/>
      <c r="AR44" s="55"/>
      <c r="AS44" s="55"/>
      <c r="AT44" s="55"/>
      <c r="AU44" s="55">
        <v>0</v>
      </c>
      <c r="AV44" s="55"/>
      <c r="AW44" s="55"/>
      <c r="AX44" s="55"/>
      <c r="AY44" s="55"/>
      <c r="AZ44" s="55">
        <f>AP44+AU44</f>
        <v>400000</v>
      </c>
      <c r="BA44" s="55"/>
      <c r="BB44" s="55"/>
      <c r="BC44" s="55"/>
      <c r="BD44" s="55">
        <f>AP44-AA44</f>
        <v>0</v>
      </c>
      <c r="BE44" s="55"/>
      <c r="BF44" s="55"/>
      <c r="BG44" s="55"/>
      <c r="BH44" s="55"/>
      <c r="BI44" s="55">
        <f>AU44-AF44</f>
        <v>0</v>
      </c>
      <c r="BJ44" s="55"/>
      <c r="BK44" s="55"/>
      <c r="BL44" s="55"/>
      <c r="BM44" s="55"/>
      <c r="BN44" s="55">
        <f>BD44+BI44</f>
        <v>0</v>
      </c>
      <c r="BO44" s="55"/>
      <c r="BP44" s="55"/>
      <c r="BQ44" s="55"/>
    </row>
    <row r="45" spans="1:79" s="120" customFormat="1" ht="15" customHeight="1" x14ac:dyDescent="0.2">
      <c r="A45" s="116"/>
      <c r="B45" s="116"/>
      <c r="C45" s="117" t="s">
        <v>84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9"/>
      <c r="AA45" s="81">
        <v>400000</v>
      </c>
      <c r="AB45" s="81"/>
      <c r="AC45" s="81"/>
      <c r="AD45" s="81"/>
      <c r="AE45" s="81"/>
      <c r="AF45" s="81">
        <v>1200000</v>
      </c>
      <c r="AG45" s="81"/>
      <c r="AH45" s="81"/>
      <c r="AI45" s="81"/>
      <c r="AJ45" s="81"/>
      <c r="AK45" s="81">
        <f>AA45+AF45</f>
        <v>1600000</v>
      </c>
      <c r="AL45" s="81"/>
      <c r="AM45" s="81"/>
      <c r="AN45" s="81"/>
      <c r="AO45" s="81"/>
      <c r="AP45" s="81">
        <v>400000</v>
      </c>
      <c r="AQ45" s="81"/>
      <c r="AR45" s="81"/>
      <c r="AS45" s="81"/>
      <c r="AT45" s="81"/>
      <c r="AU45" s="81">
        <v>1200000</v>
      </c>
      <c r="AV45" s="81"/>
      <c r="AW45" s="81"/>
      <c r="AX45" s="81"/>
      <c r="AY45" s="81"/>
      <c r="AZ45" s="81">
        <f>AP45+AU45</f>
        <v>1600000</v>
      </c>
      <c r="BA45" s="81"/>
      <c r="BB45" s="81"/>
      <c r="BC45" s="81"/>
      <c r="BD45" s="81">
        <f>AP45-AA45</f>
        <v>0</v>
      </c>
      <c r="BE45" s="81"/>
      <c r="BF45" s="81"/>
      <c r="BG45" s="81"/>
      <c r="BH45" s="81"/>
      <c r="BI45" s="81">
        <f>AU45-AF45</f>
        <v>0</v>
      </c>
      <c r="BJ45" s="81"/>
      <c r="BK45" s="81"/>
      <c r="BL45" s="81"/>
      <c r="BM45" s="81"/>
      <c r="BN45" s="81">
        <f>BD45+BI45</f>
        <v>0</v>
      </c>
      <c r="BO45" s="81"/>
      <c r="BP45" s="81"/>
      <c r="BQ45" s="81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7" t="s">
        <v>3</v>
      </c>
      <c r="B49" s="67"/>
      <c r="C49" s="52" t="s">
        <v>61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7">
        <v>1</v>
      </c>
      <c r="B50" s="67"/>
      <c r="C50" s="100">
        <v>2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</row>
    <row r="51" spans="1:79" hidden="1" x14ac:dyDescent="0.2">
      <c r="A51" s="94" t="s">
        <v>13</v>
      </c>
      <c r="B51" s="95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70</v>
      </c>
    </row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6" t="s">
        <v>120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45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101"/>
      <c r="B56" s="10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6" t="s">
        <v>16</v>
      </c>
      <c r="AD58" s="104"/>
      <c r="AE58" s="104"/>
      <c r="AF58" s="104"/>
      <c r="AG58" s="104"/>
      <c r="AH58" s="104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6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ht="38.25" customHeight="1" x14ac:dyDescent="0.2">
      <c r="A59" s="92">
        <v>1</v>
      </c>
      <c r="B59" s="92"/>
      <c r="C59" s="121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8">
        <v>400000</v>
      </c>
      <c r="T59" s="108"/>
      <c r="U59" s="108"/>
      <c r="V59" s="108"/>
      <c r="W59" s="108"/>
      <c r="X59" s="108">
        <v>1200000</v>
      </c>
      <c r="Y59" s="108"/>
      <c r="Z59" s="108"/>
      <c r="AA59" s="108"/>
      <c r="AB59" s="108"/>
      <c r="AC59" s="108">
        <f>S59+X59</f>
        <v>1600000</v>
      </c>
      <c r="AD59" s="108"/>
      <c r="AE59" s="108"/>
      <c r="AF59" s="108"/>
      <c r="AG59" s="108"/>
      <c r="AH59" s="108"/>
      <c r="AI59" s="108">
        <v>400000</v>
      </c>
      <c r="AJ59" s="108"/>
      <c r="AK59" s="108"/>
      <c r="AL59" s="108"/>
      <c r="AM59" s="108"/>
      <c r="AN59" s="108">
        <v>1200000</v>
      </c>
      <c r="AO59" s="108"/>
      <c r="AP59" s="108"/>
      <c r="AQ59" s="108"/>
      <c r="AR59" s="108"/>
      <c r="AS59" s="108">
        <f>AI59+AN59</f>
        <v>1600000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22">
        <f>AN59-X59</f>
        <v>0</v>
      </c>
      <c r="BE59" s="122"/>
      <c r="BF59" s="122"/>
      <c r="BG59" s="122"/>
      <c r="BH59" s="122"/>
      <c r="BI59" s="122">
        <f>AY59+BD59</f>
        <v>0</v>
      </c>
      <c r="BJ59" s="122"/>
      <c r="BK59" s="122"/>
      <c r="BL59" s="122"/>
      <c r="BM59" s="122"/>
      <c r="BN59" s="122"/>
      <c r="BO59" s="8"/>
      <c r="BP59" s="8"/>
      <c r="BQ59" s="8"/>
      <c r="CA59" s="1" t="s">
        <v>22</v>
      </c>
    </row>
    <row r="60" spans="1:79" s="120" customFormat="1" ht="15" customHeight="1" x14ac:dyDescent="0.2">
      <c r="A60" s="123"/>
      <c r="B60" s="123"/>
      <c r="C60" s="124" t="s">
        <v>86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9"/>
      <c r="S60" s="109">
        <v>400000</v>
      </c>
      <c r="T60" s="109"/>
      <c r="U60" s="109"/>
      <c r="V60" s="109"/>
      <c r="W60" s="109"/>
      <c r="X60" s="109">
        <v>1200000</v>
      </c>
      <c r="Y60" s="109"/>
      <c r="Z60" s="109"/>
      <c r="AA60" s="109"/>
      <c r="AB60" s="109"/>
      <c r="AC60" s="109">
        <f>S60+X60</f>
        <v>1600000</v>
      </c>
      <c r="AD60" s="109"/>
      <c r="AE60" s="109"/>
      <c r="AF60" s="109"/>
      <c r="AG60" s="109"/>
      <c r="AH60" s="109"/>
      <c r="AI60" s="109">
        <v>400000</v>
      </c>
      <c r="AJ60" s="109"/>
      <c r="AK60" s="109"/>
      <c r="AL60" s="109"/>
      <c r="AM60" s="109"/>
      <c r="AN60" s="109">
        <v>1200000</v>
      </c>
      <c r="AO60" s="109"/>
      <c r="AP60" s="109"/>
      <c r="AQ60" s="109"/>
      <c r="AR60" s="109"/>
      <c r="AS60" s="109">
        <f>AI60+AN60</f>
        <v>1600000</v>
      </c>
      <c r="AT60" s="109"/>
      <c r="AU60" s="109"/>
      <c r="AV60" s="109"/>
      <c r="AW60" s="109"/>
      <c r="AX60" s="109"/>
      <c r="AY60" s="109">
        <f>AI60-S60</f>
        <v>0</v>
      </c>
      <c r="AZ60" s="109"/>
      <c r="BA60" s="109"/>
      <c r="BB60" s="109"/>
      <c r="BC60" s="109"/>
      <c r="BD60" s="125">
        <f>AN60-X60</f>
        <v>0</v>
      </c>
      <c r="BE60" s="125"/>
      <c r="BF60" s="125"/>
      <c r="BG60" s="125"/>
      <c r="BH60" s="125"/>
      <c r="BI60" s="125">
        <f>AY60+BD60</f>
        <v>0</v>
      </c>
      <c r="BJ60" s="125"/>
      <c r="BK60" s="125"/>
      <c r="BL60" s="125"/>
      <c r="BM60" s="125"/>
      <c r="BN60" s="125"/>
      <c r="BO60" s="126"/>
      <c r="BP60" s="126"/>
      <c r="BQ60" s="126"/>
    </row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46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3" t="s">
        <v>0</v>
      </c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1"/>
      <c r="B66" s="102"/>
      <c r="C66" s="101"/>
      <c r="D66" s="103"/>
      <c r="E66" s="103"/>
      <c r="F66" s="103"/>
      <c r="G66" s="103"/>
      <c r="H66" s="103"/>
      <c r="I66" s="102"/>
      <c r="J66" s="101"/>
      <c r="K66" s="103"/>
      <c r="L66" s="103"/>
      <c r="M66" s="103"/>
      <c r="N66" s="102"/>
      <c r="O66" s="101"/>
      <c r="P66" s="103"/>
      <c r="Q66" s="103"/>
      <c r="R66" s="103"/>
      <c r="S66" s="103"/>
      <c r="T66" s="103"/>
      <c r="U66" s="103"/>
      <c r="V66" s="103"/>
      <c r="W66" s="103"/>
      <c r="X66" s="102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2" t="s">
        <v>36</v>
      </c>
      <c r="B68" s="92"/>
      <c r="C68" s="64" t="s">
        <v>14</v>
      </c>
      <c r="D68" s="65"/>
      <c r="E68" s="65"/>
      <c r="F68" s="65"/>
      <c r="G68" s="65"/>
      <c r="H68" s="65"/>
      <c r="I68" s="66"/>
      <c r="J68" s="92" t="s">
        <v>15</v>
      </c>
      <c r="K68" s="92"/>
      <c r="L68" s="92"/>
      <c r="M68" s="92"/>
      <c r="N68" s="92"/>
      <c r="O68" s="93" t="s">
        <v>37</v>
      </c>
      <c r="P68" s="93"/>
      <c r="Q68" s="93"/>
      <c r="R68" s="93"/>
      <c r="S68" s="93"/>
      <c r="T68" s="93"/>
      <c r="U68" s="93"/>
      <c r="V68" s="93"/>
      <c r="W68" s="93"/>
      <c r="X68" s="64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9" t="s">
        <v>16</v>
      </c>
      <c r="BN68" s="79"/>
      <c r="BO68" s="79"/>
      <c r="BP68" s="79"/>
      <c r="BQ68" s="79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0" customFormat="1" ht="15.75" hidden="1" x14ac:dyDescent="0.2">
      <c r="A69" s="123">
        <v>0</v>
      </c>
      <c r="B69" s="123"/>
      <c r="C69" s="127" t="s">
        <v>87</v>
      </c>
      <c r="D69" s="127"/>
      <c r="E69" s="127"/>
      <c r="F69" s="127"/>
      <c r="G69" s="127"/>
      <c r="H69" s="127"/>
      <c r="I69" s="127"/>
      <c r="J69" s="127" t="s">
        <v>88</v>
      </c>
      <c r="K69" s="127"/>
      <c r="L69" s="127"/>
      <c r="M69" s="127"/>
      <c r="N69" s="127"/>
      <c r="O69" s="127" t="s">
        <v>88</v>
      </c>
      <c r="P69" s="127"/>
      <c r="Q69" s="127"/>
      <c r="R69" s="127"/>
      <c r="S69" s="127"/>
      <c r="T69" s="127"/>
      <c r="U69" s="127"/>
      <c r="V69" s="127"/>
      <c r="W69" s="127"/>
      <c r="X69" s="127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28"/>
      <c r="BS69" s="128"/>
      <c r="BT69" s="128"/>
      <c r="BU69" s="128"/>
      <c r="BV69" s="128"/>
      <c r="BW69" s="128"/>
      <c r="BX69" s="128"/>
      <c r="BY69" s="128"/>
      <c r="BZ69" s="129"/>
      <c r="CA69" s="120" t="s">
        <v>24</v>
      </c>
    </row>
    <row r="70" spans="1:79" s="120" customFormat="1" ht="25.5" customHeight="1" x14ac:dyDescent="0.2">
      <c r="A70" s="123">
        <v>0</v>
      </c>
      <c r="B70" s="123"/>
      <c r="C70" s="130" t="s">
        <v>89</v>
      </c>
      <c r="D70" s="118"/>
      <c r="E70" s="118"/>
      <c r="F70" s="118"/>
      <c r="G70" s="118"/>
      <c r="H70" s="118"/>
      <c r="I70" s="119"/>
      <c r="J70" s="127" t="s">
        <v>88</v>
      </c>
      <c r="K70" s="127"/>
      <c r="L70" s="127"/>
      <c r="M70" s="127"/>
      <c r="N70" s="127"/>
      <c r="O70" s="127" t="s">
        <v>88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09">
        <v>0</v>
      </c>
      <c r="Z70" s="109"/>
      <c r="AA70" s="109"/>
      <c r="AB70" s="109"/>
      <c r="AC70" s="109"/>
      <c r="AD70" s="109">
        <v>1200000</v>
      </c>
      <c r="AE70" s="109"/>
      <c r="AF70" s="109"/>
      <c r="AG70" s="109"/>
      <c r="AH70" s="109"/>
      <c r="AI70" s="109">
        <v>1200000</v>
      </c>
      <c r="AJ70" s="109"/>
      <c r="AK70" s="109"/>
      <c r="AL70" s="109"/>
      <c r="AM70" s="109"/>
      <c r="AN70" s="109">
        <v>0</v>
      </c>
      <c r="AO70" s="109"/>
      <c r="AP70" s="109"/>
      <c r="AQ70" s="109"/>
      <c r="AR70" s="109"/>
      <c r="AS70" s="109">
        <v>1200000</v>
      </c>
      <c r="AT70" s="109"/>
      <c r="AU70" s="109"/>
      <c r="AV70" s="109"/>
      <c r="AW70" s="109"/>
      <c r="AX70" s="109">
        <v>1200000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102" customHeight="1" x14ac:dyDescent="0.2">
      <c r="A71" s="92">
        <v>0</v>
      </c>
      <c r="B71" s="92"/>
      <c r="C71" s="131" t="s">
        <v>90</v>
      </c>
      <c r="D71" s="114"/>
      <c r="E71" s="114"/>
      <c r="F71" s="114"/>
      <c r="G71" s="114"/>
      <c r="H71" s="114"/>
      <c r="I71" s="115"/>
      <c r="J71" s="132" t="s">
        <v>91</v>
      </c>
      <c r="K71" s="132"/>
      <c r="L71" s="132"/>
      <c r="M71" s="132"/>
      <c r="N71" s="132"/>
      <c r="O71" s="131" t="s">
        <v>92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8">
        <v>0</v>
      </c>
      <c r="Z71" s="108"/>
      <c r="AA71" s="108"/>
      <c r="AB71" s="108"/>
      <c r="AC71" s="108"/>
      <c r="AD71" s="108">
        <v>1200000</v>
      </c>
      <c r="AE71" s="108"/>
      <c r="AF71" s="108"/>
      <c r="AG71" s="108"/>
      <c r="AH71" s="108"/>
      <c r="AI71" s="108">
        <v>1200000</v>
      </c>
      <c r="AJ71" s="108"/>
      <c r="AK71" s="108"/>
      <c r="AL71" s="108"/>
      <c r="AM71" s="108"/>
      <c r="AN71" s="108">
        <v>0</v>
      </c>
      <c r="AO71" s="108"/>
      <c r="AP71" s="108"/>
      <c r="AQ71" s="108"/>
      <c r="AR71" s="108"/>
      <c r="AS71" s="108">
        <v>1200000</v>
      </c>
      <c r="AT71" s="108"/>
      <c r="AU71" s="108"/>
      <c r="AV71" s="108"/>
      <c r="AW71" s="108"/>
      <c r="AX71" s="108">
        <v>1200000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0" customFormat="1" ht="92.25" customHeight="1" x14ac:dyDescent="0.2">
      <c r="A72" s="123">
        <v>0</v>
      </c>
      <c r="B72" s="123"/>
      <c r="C72" s="130" t="s">
        <v>93</v>
      </c>
      <c r="D72" s="118"/>
      <c r="E72" s="118"/>
      <c r="F72" s="118"/>
      <c r="G72" s="118"/>
      <c r="H72" s="118"/>
      <c r="I72" s="119"/>
      <c r="J72" s="127" t="s">
        <v>88</v>
      </c>
      <c r="K72" s="127"/>
      <c r="L72" s="127"/>
      <c r="M72" s="127"/>
      <c r="N72" s="127"/>
      <c r="O72" s="130" t="s">
        <v>88</v>
      </c>
      <c r="P72" s="118"/>
      <c r="Q72" s="118"/>
      <c r="R72" s="118"/>
      <c r="S72" s="118"/>
      <c r="T72" s="118"/>
      <c r="U72" s="118"/>
      <c r="V72" s="118"/>
      <c r="W72" s="118"/>
      <c r="X72" s="119"/>
      <c r="Y72" s="109">
        <v>400000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400000</v>
      </c>
      <c r="AJ72" s="109"/>
      <c r="AK72" s="109"/>
      <c r="AL72" s="109"/>
      <c r="AM72" s="109"/>
      <c r="AN72" s="109">
        <v>400000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400000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102" customHeight="1" x14ac:dyDescent="0.2">
      <c r="A73" s="92">
        <v>0</v>
      </c>
      <c r="B73" s="92"/>
      <c r="C73" s="131" t="s">
        <v>94</v>
      </c>
      <c r="D73" s="114"/>
      <c r="E73" s="114"/>
      <c r="F73" s="114"/>
      <c r="G73" s="114"/>
      <c r="H73" s="114"/>
      <c r="I73" s="115"/>
      <c r="J73" s="132" t="s">
        <v>91</v>
      </c>
      <c r="K73" s="132"/>
      <c r="L73" s="132"/>
      <c r="M73" s="132"/>
      <c r="N73" s="132"/>
      <c r="O73" s="131" t="s">
        <v>95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8">
        <v>400000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400000</v>
      </c>
      <c r="AJ73" s="108"/>
      <c r="AK73" s="108"/>
      <c r="AL73" s="108"/>
      <c r="AM73" s="108"/>
      <c r="AN73" s="108">
        <v>400000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400000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0" customFormat="1" ht="15.75" x14ac:dyDescent="0.2">
      <c r="A74" s="123">
        <v>0</v>
      </c>
      <c r="B74" s="123"/>
      <c r="C74" s="130" t="s">
        <v>96</v>
      </c>
      <c r="D74" s="118"/>
      <c r="E74" s="118"/>
      <c r="F74" s="118"/>
      <c r="G74" s="118"/>
      <c r="H74" s="118"/>
      <c r="I74" s="119"/>
      <c r="J74" s="127" t="s">
        <v>88</v>
      </c>
      <c r="K74" s="127"/>
      <c r="L74" s="127"/>
      <c r="M74" s="127"/>
      <c r="N74" s="127"/>
      <c r="O74" s="130" t="s">
        <v>88</v>
      </c>
      <c r="P74" s="118"/>
      <c r="Q74" s="118"/>
      <c r="R74" s="118"/>
      <c r="S74" s="118"/>
      <c r="T74" s="118"/>
      <c r="U74" s="118"/>
      <c r="V74" s="118"/>
      <c r="W74" s="118"/>
      <c r="X74" s="11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s="120" customFormat="1" ht="25.5" customHeight="1" x14ac:dyDescent="0.2">
      <c r="A75" s="123">
        <v>0</v>
      </c>
      <c r="B75" s="123"/>
      <c r="C75" s="130" t="s">
        <v>89</v>
      </c>
      <c r="D75" s="118"/>
      <c r="E75" s="118"/>
      <c r="F75" s="118"/>
      <c r="G75" s="118"/>
      <c r="H75" s="118"/>
      <c r="I75" s="119"/>
      <c r="J75" s="127" t="s">
        <v>88</v>
      </c>
      <c r="K75" s="127"/>
      <c r="L75" s="127"/>
      <c r="M75" s="127"/>
      <c r="N75" s="127"/>
      <c r="O75" s="130" t="s">
        <v>88</v>
      </c>
      <c r="P75" s="118"/>
      <c r="Q75" s="118"/>
      <c r="R75" s="118"/>
      <c r="S75" s="118"/>
      <c r="T75" s="118"/>
      <c r="U75" s="118"/>
      <c r="V75" s="118"/>
      <c r="W75" s="118"/>
      <c r="X75" s="119"/>
      <c r="Y75" s="109">
        <v>0</v>
      </c>
      <c r="Z75" s="109"/>
      <c r="AA75" s="109"/>
      <c r="AB75" s="109"/>
      <c r="AC75" s="109"/>
      <c r="AD75" s="109">
        <v>3</v>
      </c>
      <c r="AE75" s="109"/>
      <c r="AF75" s="109"/>
      <c r="AG75" s="109"/>
      <c r="AH75" s="109"/>
      <c r="AI75" s="109">
        <v>3</v>
      </c>
      <c r="AJ75" s="109"/>
      <c r="AK75" s="109"/>
      <c r="AL75" s="109"/>
      <c r="AM75" s="109"/>
      <c r="AN75" s="109">
        <v>0</v>
      </c>
      <c r="AO75" s="109"/>
      <c r="AP75" s="109"/>
      <c r="AQ75" s="109"/>
      <c r="AR75" s="109"/>
      <c r="AS75" s="109">
        <v>3</v>
      </c>
      <c r="AT75" s="109"/>
      <c r="AU75" s="109"/>
      <c r="AV75" s="109"/>
      <c r="AW75" s="109"/>
      <c r="AX75" s="109">
        <v>3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25.5" customHeight="1" x14ac:dyDescent="0.2">
      <c r="A76" s="92">
        <v>0</v>
      </c>
      <c r="B76" s="92"/>
      <c r="C76" s="131" t="s">
        <v>97</v>
      </c>
      <c r="D76" s="114"/>
      <c r="E76" s="114"/>
      <c r="F76" s="114"/>
      <c r="G76" s="114"/>
      <c r="H76" s="114"/>
      <c r="I76" s="115"/>
      <c r="J76" s="132" t="s">
        <v>98</v>
      </c>
      <c r="K76" s="132"/>
      <c r="L76" s="132"/>
      <c r="M76" s="132"/>
      <c r="N76" s="132"/>
      <c r="O76" s="131" t="s">
        <v>99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8">
        <v>0</v>
      </c>
      <c r="Z76" s="108"/>
      <c r="AA76" s="108"/>
      <c r="AB76" s="108"/>
      <c r="AC76" s="108"/>
      <c r="AD76" s="108">
        <v>3</v>
      </c>
      <c r="AE76" s="108"/>
      <c r="AF76" s="108"/>
      <c r="AG76" s="108"/>
      <c r="AH76" s="108"/>
      <c r="AI76" s="108">
        <v>3</v>
      </c>
      <c r="AJ76" s="108"/>
      <c r="AK76" s="108"/>
      <c r="AL76" s="108"/>
      <c r="AM76" s="108"/>
      <c r="AN76" s="108">
        <v>0</v>
      </c>
      <c r="AO76" s="108"/>
      <c r="AP76" s="108"/>
      <c r="AQ76" s="108"/>
      <c r="AR76" s="108"/>
      <c r="AS76" s="108">
        <v>3</v>
      </c>
      <c r="AT76" s="108"/>
      <c r="AU76" s="108"/>
      <c r="AV76" s="108"/>
      <c r="AW76" s="108"/>
      <c r="AX76" s="108">
        <v>3</v>
      </c>
      <c r="AY76" s="108"/>
      <c r="AZ76" s="108"/>
      <c r="BA76" s="108"/>
      <c r="BB76" s="108"/>
      <c r="BC76" s="108">
        <f>AN76-Y76</f>
        <v>0</v>
      </c>
      <c r="BD76" s="108"/>
      <c r="BE76" s="108"/>
      <c r="BF76" s="108"/>
      <c r="BG76" s="108"/>
      <c r="BH76" s="108">
        <f>AS76-AD76</f>
        <v>0</v>
      </c>
      <c r="BI76" s="108"/>
      <c r="BJ76" s="108"/>
      <c r="BK76" s="108"/>
      <c r="BL76" s="108"/>
      <c r="BM76" s="108">
        <v>0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0" customFormat="1" ht="15.75" x14ac:dyDescent="0.2">
      <c r="A77" s="123">
        <v>0</v>
      </c>
      <c r="B77" s="123"/>
      <c r="C77" s="130" t="s">
        <v>100</v>
      </c>
      <c r="D77" s="118"/>
      <c r="E77" s="118"/>
      <c r="F77" s="118"/>
      <c r="G77" s="118"/>
      <c r="H77" s="118"/>
      <c r="I77" s="119"/>
      <c r="J77" s="127" t="s">
        <v>88</v>
      </c>
      <c r="K77" s="127"/>
      <c r="L77" s="127"/>
      <c r="M77" s="127"/>
      <c r="N77" s="127"/>
      <c r="O77" s="130" t="s">
        <v>88</v>
      </c>
      <c r="P77" s="118"/>
      <c r="Q77" s="118"/>
      <c r="R77" s="118"/>
      <c r="S77" s="118"/>
      <c r="T77" s="118"/>
      <c r="U77" s="118"/>
      <c r="V77" s="118"/>
      <c r="W77" s="118"/>
      <c r="X77" s="11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28"/>
      <c r="BS77" s="128"/>
      <c r="BT77" s="128"/>
      <c r="BU77" s="128"/>
      <c r="BV77" s="128"/>
      <c r="BW77" s="128"/>
      <c r="BX77" s="128"/>
      <c r="BY77" s="128"/>
      <c r="BZ77" s="129"/>
    </row>
    <row r="78" spans="1:79" s="120" customFormat="1" ht="25.5" customHeight="1" x14ac:dyDescent="0.2">
      <c r="A78" s="123">
        <v>0</v>
      </c>
      <c r="B78" s="123"/>
      <c r="C78" s="130" t="s">
        <v>89</v>
      </c>
      <c r="D78" s="118"/>
      <c r="E78" s="118"/>
      <c r="F78" s="118"/>
      <c r="G78" s="118"/>
      <c r="H78" s="118"/>
      <c r="I78" s="119"/>
      <c r="J78" s="127" t="s">
        <v>88</v>
      </c>
      <c r="K78" s="127"/>
      <c r="L78" s="127"/>
      <c r="M78" s="127"/>
      <c r="N78" s="127"/>
      <c r="O78" s="130" t="s">
        <v>88</v>
      </c>
      <c r="P78" s="118"/>
      <c r="Q78" s="118"/>
      <c r="R78" s="118"/>
      <c r="S78" s="118"/>
      <c r="T78" s="118"/>
      <c r="U78" s="118"/>
      <c r="V78" s="118"/>
      <c r="W78" s="118"/>
      <c r="X78" s="119"/>
      <c r="Y78" s="109">
        <v>0</v>
      </c>
      <c r="Z78" s="109"/>
      <c r="AA78" s="109"/>
      <c r="AB78" s="109"/>
      <c r="AC78" s="109"/>
      <c r="AD78" s="109">
        <v>400000</v>
      </c>
      <c r="AE78" s="109"/>
      <c r="AF78" s="109"/>
      <c r="AG78" s="109"/>
      <c r="AH78" s="109"/>
      <c r="AI78" s="109">
        <v>400000</v>
      </c>
      <c r="AJ78" s="109"/>
      <c r="AK78" s="109"/>
      <c r="AL78" s="109"/>
      <c r="AM78" s="109"/>
      <c r="AN78" s="109">
        <v>0</v>
      </c>
      <c r="AO78" s="109"/>
      <c r="AP78" s="109"/>
      <c r="AQ78" s="109"/>
      <c r="AR78" s="109"/>
      <c r="AS78" s="109">
        <v>400000</v>
      </c>
      <c r="AT78" s="109"/>
      <c r="AU78" s="109"/>
      <c r="AV78" s="109"/>
      <c r="AW78" s="109"/>
      <c r="AX78" s="109">
        <v>400000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38.25" customHeight="1" x14ac:dyDescent="0.2">
      <c r="A79" s="92">
        <v>0</v>
      </c>
      <c r="B79" s="92"/>
      <c r="C79" s="131" t="s">
        <v>101</v>
      </c>
      <c r="D79" s="114"/>
      <c r="E79" s="114"/>
      <c r="F79" s="114"/>
      <c r="G79" s="114"/>
      <c r="H79" s="114"/>
      <c r="I79" s="115"/>
      <c r="J79" s="132" t="s">
        <v>91</v>
      </c>
      <c r="K79" s="132"/>
      <c r="L79" s="132"/>
      <c r="M79" s="132"/>
      <c r="N79" s="132"/>
      <c r="O79" s="131" t="s">
        <v>102</v>
      </c>
      <c r="P79" s="114"/>
      <c r="Q79" s="114"/>
      <c r="R79" s="114"/>
      <c r="S79" s="114"/>
      <c r="T79" s="114"/>
      <c r="U79" s="114"/>
      <c r="V79" s="114"/>
      <c r="W79" s="114"/>
      <c r="X79" s="115"/>
      <c r="Y79" s="108">
        <v>0</v>
      </c>
      <c r="Z79" s="108"/>
      <c r="AA79" s="108"/>
      <c r="AB79" s="108"/>
      <c r="AC79" s="108"/>
      <c r="AD79" s="108">
        <v>400000</v>
      </c>
      <c r="AE79" s="108"/>
      <c r="AF79" s="108"/>
      <c r="AG79" s="108"/>
      <c r="AH79" s="108"/>
      <c r="AI79" s="108">
        <v>400000</v>
      </c>
      <c r="AJ79" s="108"/>
      <c r="AK79" s="108"/>
      <c r="AL79" s="108"/>
      <c r="AM79" s="108"/>
      <c r="AN79" s="108">
        <v>0</v>
      </c>
      <c r="AO79" s="108"/>
      <c r="AP79" s="108"/>
      <c r="AQ79" s="108"/>
      <c r="AR79" s="108"/>
      <c r="AS79" s="108">
        <v>400000</v>
      </c>
      <c r="AT79" s="108"/>
      <c r="AU79" s="108"/>
      <c r="AV79" s="108"/>
      <c r="AW79" s="108"/>
      <c r="AX79" s="108">
        <v>400000</v>
      </c>
      <c r="AY79" s="108"/>
      <c r="AZ79" s="108"/>
      <c r="BA79" s="108"/>
      <c r="BB79" s="108"/>
      <c r="BC79" s="108">
        <f>AN79-Y79</f>
        <v>0</v>
      </c>
      <c r="BD79" s="108"/>
      <c r="BE79" s="108"/>
      <c r="BF79" s="108"/>
      <c r="BG79" s="108"/>
      <c r="BH79" s="108">
        <f>AS79-AD79</f>
        <v>0</v>
      </c>
      <c r="BI79" s="108"/>
      <c r="BJ79" s="108"/>
      <c r="BK79" s="108"/>
      <c r="BL79" s="108"/>
      <c r="BM79" s="108">
        <v>0</v>
      </c>
      <c r="BN79" s="108"/>
      <c r="BO79" s="108"/>
      <c r="BP79" s="108"/>
      <c r="BQ79" s="10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0" customFormat="1" ht="15.75" x14ac:dyDescent="0.2">
      <c r="A80" s="123">
        <v>0</v>
      </c>
      <c r="B80" s="123"/>
      <c r="C80" s="130" t="s">
        <v>103</v>
      </c>
      <c r="D80" s="118"/>
      <c r="E80" s="118"/>
      <c r="F80" s="118"/>
      <c r="G80" s="118"/>
      <c r="H80" s="118"/>
      <c r="I80" s="119"/>
      <c r="J80" s="127" t="s">
        <v>88</v>
      </c>
      <c r="K80" s="127"/>
      <c r="L80" s="127"/>
      <c r="M80" s="127"/>
      <c r="N80" s="127"/>
      <c r="O80" s="130" t="s">
        <v>88</v>
      </c>
      <c r="P80" s="118"/>
      <c r="Q80" s="118"/>
      <c r="R80" s="118"/>
      <c r="S80" s="118"/>
      <c r="T80" s="118"/>
      <c r="U80" s="118"/>
      <c r="V80" s="118"/>
      <c r="W80" s="118"/>
      <c r="X80" s="11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28"/>
      <c r="BS80" s="128"/>
      <c r="BT80" s="128"/>
      <c r="BU80" s="128"/>
      <c r="BV80" s="128"/>
      <c r="BW80" s="128"/>
      <c r="BX80" s="128"/>
      <c r="BY80" s="128"/>
      <c r="BZ80" s="129"/>
    </row>
    <row r="81" spans="1:79" s="120" customFormat="1" ht="25.5" customHeight="1" x14ac:dyDescent="0.2">
      <c r="A81" s="123">
        <v>0</v>
      </c>
      <c r="B81" s="123"/>
      <c r="C81" s="130" t="s">
        <v>89</v>
      </c>
      <c r="D81" s="118"/>
      <c r="E81" s="118"/>
      <c r="F81" s="118"/>
      <c r="G81" s="118"/>
      <c r="H81" s="118"/>
      <c r="I81" s="119"/>
      <c r="J81" s="127" t="s">
        <v>88</v>
      </c>
      <c r="K81" s="127"/>
      <c r="L81" s="127"/>
      <c r="M81" s="127"/>
      <c r="N81" s="127"/>
      <c r="O81" s="130" t="s">
        <v>88</v>
      </c>
      <c r="P81" s="118"/>
      <c r="Q81" s="118"/>
      <c r="R81" s="118"/>
      <c r="S81" s="118"/>
      <c r="T81" s="118"/>
      <c r="U81" s="118"/>
      <c r="V81" s="118"/>
      <c r="W81" s="118"/>
      <c r="X81" s="119"/>
      <c r="Y81" s="109">
        <v>0</v>
      </c>
      <c r="Z81" s="109"/>
      <c r="AA81" s="109"/>
      <c r="AB81" s="109"/>
      <c r="AC81" s="109"/>
      <c r="AD81" s="109">
        <v>100</v>
      </c>
      <c r="AE81" s="109"/>
      <c r="AF81" s="109"/>
      <c r="AG81" s="109"/>
      <c r="AH81" s="109"/>
      <c r="AI81" s="109">
        <v>100</v>
      </c>
      <c r="AJ81" s="109"/>
      <c r="AK81" s="109"/>
      <c r="AL81" s="109"/>
      <c r="AM81" s="109"/>
      <c r="AN81" s="109">
        <v>0</v>
      </c>
      <c r="AO81" s="109"/>
      <c r="AP81" s="109"/>
      <c r="AQ81" s="109"/>
      <c r="AR81" s="109"/>
      <c r="AS81" s="109">
        <v>100</v>
      </c>
      <c r="AT81" s="109"/>
      <c r="AU81" s="109"/>
      <c r="AV81" s="109"/>
      <c r="AW81" s="109"/>
      <c r="AX81" s="109">
        <v>100</v>
      </c>
      <c r="AY81" s="109"/>
      <c r="AZ81" s="109"/>
      <c r="BA81" s="109"/>
      <c r="BB81" s="109"/>
      <c r="BC81" s="109">
        <f>AN81-Y81</f>
        <v>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0</v>
      </c>
      <c r="BN81" s="109"/>
      <c r="BO81" s="109"/>
      <c r="BP81" s="109"/>
      <c r="BQ81" s="109"/>
      <c r="BR81" s="128"/>
      <c r="BS81" s="128"/>
      <c r="BT81" s="128"/>
      <c r="BU81" s="128"/>
      <c r="BV81" s="128"/>
      <c r="BW81" s="128"/>
      <c r="BX81" s="128"/>
      <c r="BY81" s="128"/>
      <c r="BZ81" s="129"/>
    </row>
    <row r="82" spans="1:79" ht="25.5" customHeight="1" x14ac:dyDescent="0.2">
      <c r="A82" s="92">
        <v>0</v>
      </c>
      <c r="B82" s="92"/>
      <c r="C82" s="131" t="s">
        <v>104</v>
      </c>
      <c r="D82" s="114"/>
      <c r="E82" s="114"/>
      <c r="F82" s="114"/>
      <c r="G82" s="114"/>
      <c r="H82" s="114"/>
      <c r="I82" s="115"/>
      <c r="J82" s="132" t="s">
        <v>105</v>
      </c>
      <c r="K82" s="132"/>
      <c r="L82" s="132"/>
      <c r="M82" s="132"/>
      <c r="N82" s="132"/>
      <c r="O82" s="131" t="s">
        <v>106</v>
      </c>
      <c r="P82" s="114"/>
      <c r="Q82" s="114"/>
      <c r="R82" s="114"/>
      <c r="S82" s="114"/>
      <c r="T82" s="114"/>
      <c r="U82" s="114"/>
      <c r="V82" s="114"/>
      <c r="W82" s="114"/>
      <c r="X82" s="115"/>
      <c r="Y82" s="108">
        <v>0</v>
      </c>
      <c r="Z82" s="108"/>
      <c r="AA82" s="108"/>
      <c r="AB82" s="108"/>
      <c r="AC82" s="108"/>
      <c r="AD82" s="108">
        <v>100</v>
      </c>
      <c r="AE82" s="108"/>
      <c r="AF82" s="108"/>
      <c r="AG82" s="108"/>
      <c r="AH82" s="108"/>
      <c r="AI82" s="108">
        <v>100</v>
      </c>
      <c r="AJ82" s="108"/>
      <c r="AK82" s="108"/>
      <c r="AL82" s="108"/>
      <c r="AM82" s="108"/>
      <c r="AN82" s="108">
        <v>0</v>
      </c>
      <c r="AO82" s="108"/>
      <c r="AP82" s="108"/>
      <c r="AQ82" s="108"/>
      <c r="AR82" s="108"/>
      <c r="AS82" s="108">
        <v>100</v>
      </c>
      <c r="AT82" s="108"/>
      <c r="AU82" s="108"/>
      <c r="AV82" s="108"/>
      <c r="AW82" s="108"/>
      <c r="AX82" s="108">
        <v>100</v>
      </c>
      <c r="AY82" s="108"/>
      <c r="AZ82" s="108"/>
      <c r="BA82" s="108"/>
      <c r="BB82" s="108"/>
      <c r="BC82" s="108">
        <f>AN82-Y82</f>
        <v>0</v>
      </c>
      <c r="BD82" s="108"/>
      <c r="BE82" s="108"/>
      <c r="BF82" s="108"/>
      <c r="BG82" s="108"/>
      <c r="BH82" s="108">
        <f>AS82-AD82</f>
        <v>0</v>
      </c>
      <c r="BI82" s="108"/>
      <c r="BJ82" s="108"/>
      <c r="BK82" s="108"/>
      <c r="BL82" s="108"/>
      <c r="BM82" s="108">
        <v>0</v>
      </c>
      <c r="BN82" s="108"/>
      <c r="BO82" s="108"/>
      <c r="BP82" s="108"/>
      <c r="BQ82" s="10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s="120" customFormat="1" ht="140.25" customHeight="1" x14ac:dyDescent="0.2">
      <c r="A83" s="123">
        <v>0</v>
      </c>
      <c r="B83" s="123"/>
      <c r="C83" s="130" t="s">
        <v>93</v>
      </c>
      <c r="D83" s="118"/>
      <c r="E83" s="118"/>
      <c r="F83" s="118"/>
      <c r="G83" s="118"/>
      <c r="H83" s="118"/>
      <c r="I83" s="119"/>
      <c r="J83" s="127" t="s">
        <v>88</v>
      </c>
      <c r="K83" s="127"/>
      <c r="L83" s="127"/>
      <c r="M83" s="127"/>
      <c r="N83" s="127"/>
      <c r="O83" s="130" t="s">
        <v>88</v>
      </c>
      <c r="P83" s="118"/>
      <c r="Q83" s="118"/>
      <c r="R83" s="118"/>
      <c r="S83" s="118"/>
      <c r="T83" s="118"/>
      <c r="U83" s="118"/>
      <c r="V83" s="118"/>
      <c r="W83" s="118"/>
      <c r="X83" s="119"/>
      <c r="Y83" s="109">
        <v>100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100</v>
      </c>
      <c r="AJ83" s="109"/>
      <c r="AK83" s="109"/>
      <c r="AL83" s="109"/>
      <c r="AM83" s="109"/>
      <c r="AN83" s="109">
        <v>100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100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28"/>
      <c r="BS83" s="128"/>
      <c r="BT83" s="128"/>
      <c r="BU83" s="128"/>
      <c r="BV83" s="128"/>
      <c r="BW83" s="128"/>
      <c r="BX83" s="128"/>
      <c r="BY83" s="128"/>
      <c r="BZ83" s="129"/>
    </row>
    <row r="84" spans="1:79" ht="25.5" customHeight="1" x14ac:dyDescent="0.2">
      <c r="A84" s="92">
        <v>0</v>
      </c>
      <c r="B84" s="92"/>
      <c r="C84" s="131" t="s">
        <v>107</v>
      </c>
      <c r="D84" s="114"/>
      <c r="E84" s="114"/>
      <c r="F84" s="114"/>
      <c r="G84" s="114"/>
      <c r="H84" s="114"/>
      <c r="I84" s="115"/>
      <c r="J84" s="132" t="s">
        <v>105</v>
      </c>
      <c r="K84" s="132"/>
      <c r="L84" s="132"/>
      <c r="M84" s="132"/>
      <c r="N84" s="132"/>
      <c r="O84" s="131" t="s">
        <v>108</v>
      </c>
      <c r="P84" s="114"/>
      <c r="Q84" s="114"/>
      <c r="R84" s="114"/>
      <c r="S84" s="114"/>
      <c r="T84" s="114"/>
      <c r="U84" s="114"/>
      <c r="V84" s="114"/>
      <c r="W84" s="114"/>
      <c r="X84" s="115"/>
      <c r="Y84" s="108">
        <v>100</v>
      </c>
      <c r="Z84" s="108"/>
      <c r="AA84" s="108"/>
      <c r="AB84" s="108"/>
      <c r="AC84" s="108"/>
      <c r="AD84" s="108">
        <v>0</v>
      </c>
      <c r="AE84" s="108"/>
      <c r="AF84" s="108"/>
      <c r="AG84" s="108"/>
      <c r="AH84" s="108"/>
      <c r="AI84" s="108">
        <v>100</v>
      </c>
      <c r="AJ84" s="108"/>
      <c r="AK84" s="108"/>
      <c r="AL84" s="108"/>
      <c r="AM84" s="108"/>
      <c r="AN84" s="108">
        <v>100</v>
      </c>
      <c r="AO84" s="108"/>
      <c r="AP84" s="108"/>
      <c r="AQ84" s="108"/>
      <c r="AR84" s="108"/>
      <c r="AS84" s="108">
        <v>0</v>
      </c>
      <c r="AT84" s="108"/>
      <c r="AU84" s="108"/>
      <c r="AV84" s="108"/>
      <c r="AW84" s="108"/>
      <c r="AX84" s="108">
        <v>100</v>
      </c>
      <c r="AY84" s="108"/>
      <c r="AZ84" s="108"/>
      <c r="BA84" s="108"/>
      <c r="BB84" s="108"/>
      <c r="BC84" s="108">
        <f>AN84-Y84</f>
        <v>0</v>
      </c>
      <c r="BD84" s="108"/>
      <c r="BE84" s="108"/>
      <c r="BF84" s="108"/>
      <c r="BG84" s="108"/>
      <c r="BH84" s="108">
        <f>AS84-AD84</f>
        <v>0</v>
      </c>
      <c r="BI84" s="108"/>
      <c r="BJ84" s="108"/>
      <c r="BK84" s="108"/>
      <c r="BL84" s="108"/>
      <c r="BM84" s="108">
        <v>0</v>
      </c>
      <c r="BN84" s="108"/>
      <c r="BO84" s="108"/>
      <c r="BP84" s="108"/>
      <c r="BQ84" s="108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5.75" customHeight="1" x14ac:dyDescent="0.2">
      <c r="A86" s="41" t="s">
        <v>63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</row>
    <row r="87" spans="1:79" ht="9" customHeight="1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36.75" customHeight="1" x14ac:dyDescent="0.2">
      <c r="A88" s="49" t="s">
        <v>3</v>
      </c>
      <c r="B88" s="51"/>
      <c r="C88" s="49" t="s">
        <v>6</v>
      </c>
      <c r="D88" s="50"/>
      <c r="E88" s="50"/>
      <c r="F88" s="50"/>
      <c r="G88" s="50"/>
      <c r="H88" s="50"/>
      <c r="I88" s="51"/>
      <c r="J88" s="49" t="s">
        <v>5</v>
      </c>
      <c r="K88" s="50"/>
      <c r="L88" s="50"/>
      <c r="M88" s="50"/>
      <c r="N88" s="51"/>
      <c r="O88" s="42" t="s">
        <v>64</v>
      </c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4"/>
      <c r="BR88" s="10"/>
      <c r="BS88" s="10"/>
      <c r="BT88" s="10"/>
      <c r="BU88" s="10"/>
      <c r="BV88" s="10"/>
      <c r="BW88" s="10"/>
      <c r="BX88" s="10"/>
      <c r="BY88" s="10"/>
      <c r="BZ88" s="9"/>
    </row>
    <row r="89" spans="1:79" s="38" customFormat="1" ht="15.95" customHeight="1" x14ac:dyDescent="0.2">
      <c r="A89" s="91">
        <v>1</v>
      </c>
      <c r="B89" s="91"/>
      <c r="C89" s="91">
        <v>2</v>
      </c>
      <c r="D89" s="91"/>
      <c r="E89" s="91"/>
      <c r="F89" s="91"/>
      <c r="G89" s="91"/>
      <c r="H89" s="91"/>
      <c r="I89" s="91"/>
      <c r="J89" s="91">
        <v>3</v>
      </c>
      <c r="K89" s="91"/>
      <c r="L89" s="91"/>
      <c r="M89" s="91"/>
      <c r="N89" s="91"/>
      <c r="O89" s="45">
        <v>4</v>
      </c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7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12.75" hidden="1" customHeight="1" x14ac:dyDescent="0.2">
      <c r="A90" s="48" t="s">
        <v>36</v>
      </c>
      <c r="B90" s="48"/>
      <c r="C90" s="88" t="s">
        <v>14</v>
      </c>
      <c r="D90" s="89"/>
      <c r="E90" s="89"/>
      <c r="F90" s="89"/>
      <c r="G90" s="89"/>
      <c r="H90" s="89"/>
      <c r="I90" s="90"/>
      <c r="J90" s="48" t="s">
        <v>15</v>
      </c>
      <c r="K90" s="48"/>
      <c r="L90" s="48"/>
      <c r="M90" s="48"/>
      <c r="N90" s="48"/>
      <c r="O90" s="83" t="s">
        <v>72</v>
      </c>
      <c r="P90" s="84"/>
      <c r="Q90" s="84"/>
      <c r="R90" s="84"/>
      <c r="S90" s="84"/>
      <c r="T90" s="84"/>
      <c r="U90" s="84"/>
      <c r="V90" s="84"/>
      <c r="W90" s="84"/>
      <c r="X90" s="84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6"/>
      <c r="BR90" s="39"/>
      <c r="BS90" s="39"/>
      <c r="BT90" s="37"/>
      <c r="BU90" s="37"/>
      <c r="BV90" s="37"/>
      <c r="BW90" s="37"/>
      <c r="BX90" s="37"/>
      <c r="BY90" s="37"/>
      <c r="BZ90" s="37"/>
      <c r="CA90" s="38" t="s">
        <v>71</v>
      </c>
    </row>
    <row r="91" spans="1:79" s="139" customFormat="1" ht="15.75" x14ac:dyDescent="0.2">
      <c r="A91" s="76">
        <v>0</v>
      </c>
      <c r="B91" s="76"/>
      <c r="C91" s="76" t="s">
        <v>87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  <c r="CA91" s="139" t="s">
        <v>66</v>
      </c>
    </row>
    <row r="92" spans="1:79" s="139" customFormat="1" ht="5.25" customHeight="1" x14ac:dyDescent="0.2">
      <c r="A92" s="76">
        <v>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133"/>
      <c r="P92" s="134"/>
      <c r="Q92" s="134"/>
      <c r="R92" s="134"/>
      <c r="S92" s="134"/>
      <c r="T92" s="134"/>
      <c r="U92" s="134"/>
      <c r="V92" s="134"/>
      <c r="W92" s="134"/>
      <c r="X92" s="134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6"/>
      <c r="BR92" s="137"/>
      <c r="BS92" s="137"/>
      <c r="BT92" s="137"/>
      <c r="BU92" s="137"/>
      <c r="BV92" s="137"/>
      <c r="BW92" s="137"/>
      <c r="BX92" s="137"/>
      <c r="BY92" s="137"/>
      <c r="BZ92" s="138"/>
    </row>
    <row r="93" spans="1:79" s="139" customFormat="1" ht="15.75" x14ac:dyDescent="0.2">
      <c r="A93" s="76">
        <v>0</v>
      </c>
      <c r="B93" s="76"/>
      <c r="C93" s="76" t="s">
        <v>96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139" customFormat="1" ht="9" customHeight="1" x14ac:dyDescent="0.2">
      <c r="A94" s="76">
        <v>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133"/>
      <c r="P94" s="134"/>
      <c r="Q94" s="134"/>
      <c r="R94" s="134"/>
      <c r="S94" s="134"/>
      <c r="T94" s="134"/>
      <c r="U94" s="134"/>
      <c r="V94" s="134"/>
      <c r="W94" s="134"/>
      <c r="X94" s="134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135"/>
      <c r="BJ94" s="135"/>
      <c r="BK94" s="135"/>
      <c r="BL94" s="135"/>
      <c r="BM94" s="135"/>
      <c r="BN94" s="135"/>
      <c r="BO94" s="135"/>
      <c r="BP94" s="135"/>
      <c r="BQ94" s="136"/>
      <c r="BR94" s="137"/>
      <c r="BS94" s="137"/>
      <c r="BT94" s="137"/>
      <c r="BU94" s="137"/>
      <c r="BV94" s="137"/>
      <c r="BW94" s="137"/>
      <c r="BX94" s="137"/>
      <c r="BY94" s="137"/>
      <c r="BZ94" s="138"/>
    </row>
    <row r="95" spans="1:79" s="139" customFormat="1" ht="15.75" x14ac:dyDescent="0.2">
      <c r="A95" s="76">
        <v>0</v>
      </c>
      <c r="B95" s="76"/>
      <c r="C95" s="76" t="s">
        <v>100</v>
      </c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133"/>
      <c r="P95" s="134"/>
      <c r="Q95" s="134"/>
      <c r="R95" s="134"/>
      <c r="S95" s="134"/>
      <c r="T95" s="134"/>
      <c r="U95" s="134"/>
      <c r="V95" s="134"/>
      <c r="W95" s="134"/>
      <c r="X95" s="134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  <c r="BF95" s="135"/>
      <c r="BG95" s="135"/>
      <c r="BH95" s="135"/>
      <c r="BI95" s="135"/>
      <c r="BJ95" s="135"/>
      <c r="BK95" s="135"/>
      <c r="BL95" s="135"/>
      <c r="BM95" s="135"/>
      <c r="BN95" s="135"/>
      <c r="BO95" s="135"/>
      <c r="BP95" s="135"/>
      <c r="BQ95" s="136"/>
      <c r="BR95" s="137"/>
      <c r="BS95" s="137"/>
      <c r="BT95" s="137"/>
      <c r="BU95" s="137"/>
      <c r="BV95" s="137"/>
      <c r="BW95" s="137"/>
      <c r="BX95" s="137"/>
      <c r="BY95" s="137"/>
      <c r="BZ95" s="138"/>
    </row>
    <row r="96" spans="1:79" s="139" customFormat="1" ht="6" customHeight="1" x14ac:dyDescent="0.2">
      <c r="A96" s="76">
        <v>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133"/>
      <c r="P96" s="134"/>
      <c r="Q96" s="134"/>
      <c r="R96" s="134"/>
      <c r="S96" s="134"/>
      <c r="T96" s="134"/>
      <c r="U96" s="134"/>
      <c r="V96" s="134"/>
      <c r="W96" s="134"/>
      <c r="X96" s="134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5"/>
      <c r="BH96" s="135"/>
      <c r="BI96" s="135"/>
      <c r="BJ96" s="135"/>
      <c r="BK96" s="135"/>
      <c r="BL96" s="135"/>
      <c r="BM96" s="135"/>
      <c r="BN96" s="135"/>
      <c r="BO96" s="135"/>
      <c r="BP96" s="135"/>
      <c r="BQ96" s="136"/>
      <c r="BR96" s="137"/>
      <c r="BS96" s="137"/>
      <c r="BT96" s="137"/>
      <c r="BU96" s="137"/>
      <c r="BV96" s="137"/>
      <c r="BW96" s="137"/>
      <c r="BX96" s="137"/>
      <c r="BY96" s="137"/>
      <c r="BZ96" s="138"/>
    </row>
    <row r="97" spans="1:78" s="139" customFormat="1" ht="15.75" x14ac:dyDescent="0.2">
      <c r="A97" s="76">
        <v>0</v>
      </c>
      <c r="B97" s="76"/>
      <c r="C97" s="76" t="s">
        <v>103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133"/>
      <c r="P97" s="134"/>
      <c r="Q97" s="134"/>
      <c r="R97" s="134"/>
      <c r="S97" s="134"/>
      <c r="T97" s="134"/>
      <c r="U97" s="134"/>
      <c r="V97" s="134"/>
      <c r="W97" s="134"/>
      <c r="X97" s="134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6"/>
      <c r="BR97" s="137"/>
      <c r="BS97" s="137"/>
      <c r="BT97" s="137"/>
      <c r="BU97" s="137"/>
      <c r="BV97" s="137"/>
      <c r="BW97" s="137"/>
      <c r="BX97" s="137"/>
      <c r="BY97" s="137"/>
      <c r="BZ97" s="138"/>
    </row>
    <row r="98" spans="1:78" s="139" customFormat="1" ht="9" customHeight="1" x14ac:dyDescent="0.2">
      <c r="A98" s="76">
        <v>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133"/>
      <c r="P98" s="134"/>
      <c r="Q98" s="134"/>
      <c r="R98" s="134"/>
      <c r="S98" s="134"/>
      <c r="T98" s="134"/>
      <c r="U98" s="134"/>
      <c r="V98" s="134"/>
      <c r="W98" s="134"/>
      <c r="X98" s="134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5"/>
      <c r="BH98" s="135"/>
      <c r="BI98" s="135"/>
      <c r="BJ98" s="135"/>
      <c r="BK98" s="135"/>
      <c r="BL98" s="135"/>
      <c r="BM98" s="135"/>
      <c r="BN98" s="135"/>
      <c r="BO98" s="135"/>
      <c r="BP98" s="135"/>
      <c r="BQ98" s="136"/>
      <c r="BR98" s="137"/>
      <c r="BS98" s="137"/>
      <c r="BT98" s="137"/>
      <c r="BU98" s="137"/>
      <c r="BV98" s="137"/>
      <c r="BW98" s="137"/>
      <c r="BX98" s="137"/>
      <c r="BY98" s="137"/>
      <c r="BZ98" s="138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65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42" t="s">
        <v>110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</row>
    <row r="102" spans="1:78" ht="15.75" x14ac:dyDescent="0.2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15.95" customHeight="1" x14ac:dyDescent="0.2">
      <c r="A103" s="41" t="s">
        <v>47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</row>
    <row r="104" spans="1:78" ht="47.25" customHeight="1" x14ac:dyDescent="0.2">
      <c r="A104" s="142" t="s">
        <v>111</v>
      </c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</row>
    <row r="105" spans="1:78" ht="15.95" customHeight="1" x14ac:dyDescent="0.2">
      <c r="A105" s="17"/>
      <c r="B105" s="17"/>
      <c r="C105" s="17"/>
      <c r="D105" s="17"/>
      <c r="E105" s="17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77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68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s="30" customFormat="1" ht="12" customHeight="1" x14ac:dyDescent="0.2">
      <c r="A108" s="30" t="s">
        <v>69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09" spans="1:78" ht="15.95" customHeight="1" x14ac:dyDescent="0.25">
      <c r="A109" s="29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ht="42" customHeight="1" x14ac:dyDescent="0.25">
      <c r="A110" s="146" t="s">
        <v>114</v>
      </c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3"/>
      <c r="AO110" s="3"/>
      <c r="AP110" s="147" t="s">
        <v>116</v>
      </c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78" x14ac:dyDescent="0.2">
      <c r="W111" s="87" t="s">
        <v>8</v>
      </c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4"/>
      <c r="AO111" s="4"/>
      <c r="AP111" s="87" t="s">
        <v>73</v>
      </c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</row>
    <row r="114" spans="1:60" ht="15.95" customHeight="1" x14ac:dyDescent="0.25">
      <c r="A114" s="146" t="s">
        <v>115</v>
      </c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3"/>
      <c r="AO114" s="3"/>
      <c r="AP114" s="147" t="s">
        <v>117</v>
      </c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x14ac:dyDescent="0.2">
      <c r="W115" s="87" t="s">
        <v>8</v>
      </c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4"/>
      <c r="AO115" s="4"/>
      <c r="AP115" s="87" t="s">
        <v>73</v>
      </c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</row>
  </sheetData>
  <mergeCells count="495"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2:B92"/>
    <mergeCell ref="C92:I92"/>
    <mergeCell ref="J92:N92"/>
    <mergeCell ref="O92:BQ92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I60:AM60"/>
    <mergeCell ref="AN60:AR60"/>
    <mergeCell ref="AS60:AX6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3:BL103"/>
    <mergeCell ref="AK40:AO40"/>
    <mergeCell ref="A42:B42"/>
    <mergeCell ref="AD67:AH67"/>
    <mergeCell ref="AF40:AJ40"/>
    <mergeCell ref="A47:BQ47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10:BH110"/>
    <mergeCell ref="AN65:BB65"/>
    <mergeCell ref="A62:BQ62"/>
    <mergeCell ref="C67:I67"/>
    <mergeCell ref="J90:N90"/>
    <mergeCell ref="A89:B89"/>
    <mergeCell ref="A68:B68"/>
    <mergeCell ref="O69:X69"/>
    <mergeCell ref="Y69:AC69"/>
    <mergeCell ref="A67:B67"/>
    <mergeCell ref="Y68:AC68"/>
    <mergeCell ref="A50:B50"/>
    <mergeCell ref="A51:B51"/>
    <mergeCell ref="A54:BN54"/>
    <mergeCell ref="A53:BN53"/>
    <mergeCell ref="C50:BQ50"/>
    <mergeCell ref="C51:BQ51"/>
    <mergeCell ref="AN67:AR67"/>
    <mergeCell ref="C89:I89"/>
    <mergeCell ref="J89:N89"/>
    <mergeCell ref="C68:I68"/>
    <mergeCell ref="J68:N68"/>
    <mergeCell ref="O68:X68"/>
    <mergeCell ref="C69:I69"/>
    <mergeCell ref="J69:N69"/>
    <mergeCell ref="O90:BQ90"/>
    <mergeCell ref="AP115:BH115"/>
    <mergeCell ref="A114:V114"/>
    <mergeCell ref="W114:AM114"/>
    <mergeCell ref="AP114:BH114"/>
    <mergeCell ref="W115:AM115"/>
    <mergeCell ref="AP111:BH111"/>
    <mergeCell ref="A104:BL104"/>
    <mergeCell ref="C90:I90"/>
    <mergeCell ref="W111:AM111"/>
    <mergeCell ref="A110:V110"/>
    <mergeCell ref="W110:AM110"/>
    <mergeCell ref="A69:B69"/>
    <mergeCell ref="AD69:AH69"/>
    <mergeCell ref="A86:BQ86"/>
    <mergeCell ref="A88:B88"/>
    <mergeCell ref="C88:I88"/>
    <mergeCell ref="BC69:BG69"/>
    <mergeCell ref="BM69:BQ69"/>
    <mergeCell ref="BH69:BL69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8:N8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100:BL100"/>
    <mergeCell ref="A101:BL101"/>
    <mergeCell ref="O88:BQ88"/>
    <mergeCell ref="O89:BQ89"/>
    <mergeCell ref="O91:BQ91"/>
    <mergeCell ref="A91:B91"/>
    <mergeCell ref="C91:I91"/>
    <mergeCell ref="J91:N91"/>
    <mergeCell ref="A90:B90"/>
  </mergeCells>
  <phoneticPr fontId="0" type="noConversion"/>
  <conditionalFormatting sqref="C87 C102 C69 C91">
    <cfRule type="cellIs" dxfId="50" priority="51" stopIfTrue="1" operator="equal">
      <formula>$C68</formula>
    </cfRule>
  </conditionalFormatting>
  <conditionalFormatting sqref="A69:B69 A87:B87 A91:B91 A102:B102 A59:B59 A85:B85 A99:B99">
    <cfRule type="cellIs" dxfId="49" priority="52" stopIfTrue="1" operator="equal">
      <formula>0</formula>
    </cfRule>
  </conditionalFormatting>
  <conditionalFormatting sqref="A60:B60">
    <cfRule type="cellIs" dxfId="48" priority="50" stopIfTrue="1" operator="equal">
      <formula>0</formula>
    </cfRule>
  </conditionalFormatting>
  <conditionalFormatting sqref="C85">
    <cfRule type="cellIs" dxfId="47" priority="54" stopIfTrue="1" operator="equal">
      <formula>$C69</formula>
    </cfRule>
  </conditionalFormatting>
  <conditionalFormatting sqref="C70">
    <cfRule type="cellIs" dxfId="46" priority="47" stopIfTrue="1" operator="equal">
      <formula>$C69</formula>
    </cfRule>
  </conditionalFormatting>
  <conditionalFormatting sqref="A70:B70">
    <cfRule type="cellIs" dxfId="45" priority="48" stopIfTrue="1" operator="equal">
      <formula>0</formula>
    </cfRule>
  </conditionalFormatting>
  <conditionalFormatting sqref="C71">
    <cfRule type="cellIs" dxfId="44" priority="45" stopIfTrue="1" operator="equal">
      <formula>$C70</formula>
    </cfRule>
  </conditionalFormatting>
  <conditionalFormatting sqref="A71:B71">
    <cfRule type="cellIs" dxfId="43" priority="46" stopIfTrue="1" operator="equal">
      <formula>0</formula>
    </cfRule>
  </conditionalFormatting>
  <conditionalFormatting sqref="C72">
    <cfRule type="cellIs" dxfId="42" priority="43" stopIfTrue="1" operator="equal">
      <formula>$C71</formula>
    </cfRule>
  </conditionalFormatting>
  <conditionalFormatting sqref="A72:B72">
    <cfRule type="cellIs" dxfId="41" priority="44" stopIfTrue="1" operator="equal">
      <formula>0</formula>
    </cfRule>
  </conditionalFormatting>
  <conditionalFormatting sqref="C73">
    <cfRule type="cellIs" dxfId="40" priority="41" stopIfTrue="1" operator="equal">
      <formula>$C72</formula>
    </cfRule>
  </conditionalFormatting>
  <conditionalFormatting sqref="A73:B73">
    <cfRule type="cellIs" dxfId="39" priority="42" stopIfTrue="1" operator="equal">
      <formula>0</formula>
    </cfRule>
  </conditionalFormatting>
  <conditionalFormatting sqref="C74">
    <cfRule type="cellIs" dxfId="38" priority="39" stopIfTrue="1" operator="equal">
      <formula>$C73</formula>
    </cfRule>
  </conditionalFormatting>
  <conditionalFormatting sqref="A74:B74">
    <cfRule type="cellIs" dxfId="37" priority="40" stopIfTrue="1" operator="equal">
      <formula>0</formula>
    </cfRule>
  </conditionalFormatting>
  <conditionalFormatting sqref="C75">
    <cfRule type="cellIs" dxfId="36" priority="37" stopIfTrue="1" operator="equal">
      <formula>$C74</formula>
    </cfRule>
  </conditionalFormatting>
  <conditionalFormatting sqref="A75:B75">
    <cfRule type="cellIs" dxfId="35" priority="38" stopIfTrue="1" operator="equal">
      <formula>0</formula>
    </cfRule>
  </conditionalFormatting>
  <conditionalFormatting sqref="C76">
    <cfRule type="cellIs" dxfId="34" priority="35" stopIfTrue="1" operator="equal">
      <formula>$C75</formula>
    </cfRule>
  </conditionalFormatting>
  <conditionalFormatting sqref="A76:B76">
    <cfRule type="cellIs" dxfId="33" priority="36" stopIfTrue="1" operator="equal">
      <formula>0</formula>
    </cfRule>
  </conditionalFormatting>
  <conditionalFormatting sqref="C77">
    <cfRule type="cellIs" dxfId="32" priority="33" stopIfTrue="1" operator="equal">
      <formula>$C76</formula>
    </cfRule>
  </conditionalFormatting>
  <conditionalFormatting sqref="A77:B77">
    <cfRule type="cellIs" dxfId="31" priority="34" stopIfTrue="1" operator="equal">
      <formula>0</formula>
    </cfRule>
  </conditionalFormatting>
  <conditionalFormatting sqref="C78">
    <cfRule type="cellIs" dxfId="30" priority="31" stopIfTrue="1" operator="equal">
      <formula>$C77</formula>
    </cfRule>
  </conditionalFormatting>
  <conditionalFormatting sqref="A78:B78">
    <cfRule type="cellIs" dxfId="29" priority="32" stopIfTrue="1" operator="equal">
      <formula>0</formula>
    </cfRule>
  </conditionalFormatting>
  <conditionalFormatting sqref="C79">
    <cfRule type="cellIs" dxfId="28" priority="29" stopIfTrue="1" operator="equal">
      <formula>$C78</formula>
    </cfRule>
  </conditionalFormatting>
  <conditionalFormatting sqref="A79:B79">
    <cfRule type="cellIs" dxfId="27" priority="30" stopIfTrue="1" operator="equal">
      <formula>0</formula>
    </cfRule>
  </conditionalFormatting>
  <conditionalFormatting sqref="C80">
    <cfRule type="cellIs" dxfId="26" priority="27" stopIfTrue="1" operator="equal">
      <formula>$C79</formula>
    </cfRule>
  </conditionalFormatting>
  <conditionalFormatting sqref="A80:B80">
    <cfRule type="cellIs" dxfId="25" priority="28" stopIfTrue="1" operator="equal">
      <formula>0</formula>
    </cfRule>
  </conditionalFormatting>
  <conditionalFormatting sqref="C81">
    <cfRule type="cellIs" dxfId="24" priority="25" stopIfTrue="1" operator="equal">
      <formula>$C80</formula>
    </cfRule>
  </conditionalFormatting>
  <conditionalFormatting sqref="A81:B81">
    <cfRule type="cellIs" dxfId="23" priority="26" stopIfTrue="1" operator="equal">
      <formula>0</formula>
    </cfRule>
  </conditionalFormatting>
  <conditionalFormatting sqref="C82">
    <cfRule type="cellIs" dxfId="22" priority="23" stopIfTrue="1" operator="equal">
      <formula>$C81</formula>
    </cfRule>
  </conditionalFormatting>
  <conditionalFormatting sqref="A82:B82">
    <cfRule type="cellIs" dxfId="21" priority="24" stopIfTrue="1" operator="equal">
      <formula>0</formula>
    </cfRule>
  </conditionalFormatting>
  <conditionalFormatting sqref="C83">
    <cfRule type="cellIs" dxfId="20" priority="21" stopIfTrue="1" operator="equal">
      <formula>$C82</formula>
    </cfRule>
  </conditionalFormatting>
  <conditionalFormatting sqref="A83:B83">
    <cfRule type="cellIs" dxfId="19" priority="22" stopIfTrue="1" operator="equal">
      <formula>0</formula>
    </cfRule>
  </conditionalFormatting>
  <conditionalFormatting sqref="C84">
    <cfRule type="cellIs" dxfId="18" priority="19" stopIfTrue="1" operator="equal">
      <formula>$C83</formula>
    </cfRule>
  </conditionalFormatting>
  <conditionalFormatting sqref="A84:B84">
    <cfRule type="cellIs" dxfId="17" priority="20" stopIfTrue="1" operator="equal">
      <formula>0</formula>
    </cfRule>
  </conditionalFormatting>
  <conditionalFormatting sqref="C99">
    <cfRule type="cellIs" dxfId="16" priority="56" stopIfTrue="1" operator="equal">
      <formula>$C91</formula>
    </cfRule>
  </conditionalFormatting>
  <conditionalFormatting sqref="C92">
    <cfRule type="cellIs" dxfId="15" priority="15" stopIfTrue="1" operator="equal">
      <formula>$C91</formula>
    </cfRule>
  </conditionalFormatting>
  <conditionalFormatting sqref="A92:B92">
    <cfRule type="cellIs" dxfId="14" priority="16" stopIfTrue="1" operator="equal">
      <formula>0</formula>
    </cfRule>
  </conditionalFormatting>
  <conditionalFormatting sqref="C93">
    <cfRule type="cellIs" dxfId="13" priority="13" stopIfTrue="1" operator="equal">
      <formula>$C92</formula>
    </cfRule>
  </conditionalFormatting>
  <conditionalFormatting sqref="A93:B93">
    <cfRule type="cellIs" dxfId="12" priority="14" stopIfTrue="1" operator="equal">
      <formula>0</formula>
    </cfRule>
  </conditionalFormatting>
  <conditionalFormatting sqref="C94">
    <cfRule type="cellIs" dxfId="11" priority="11" stopIfTrue="1" operator="equal">
      <formula>$C93</formula>
    </cfRule>
  </conditionalFormatting>
  <conditionalFormatting sqref="A94:B94">
    <cfRule type="cellIs" dxfId="10" priority="12" stopIfTrue="1" operator="equal">
      <formula>0</formula>
    </cfRule>
  </conditionalFormatting>
  <conditionalFormatting sqref="C95">
    <cfRule type="cellIs" dxfId="9" priority="9" stopIfTrue="1" operator="equal">
      <formula>$C94</formula>
    </cfRule>
  </conditionalFormatting>
  <conditionalFormatting sqref="A95:B95">
    <cfRule type="cellIs" dxfId="8" priority="10" stopIfTrue="1" operator="equal">
      <formula>0</formula>
    </cfRule>
  </conditionalFormatting>
  <conditionalFormatting sqref="C96">
    <cfRule type="cellIs" dxfId="7" priority="7" stopIfTrue="1" operator="equal">
      <formula>$C95</formula>
    </cfRule>
  </conditionalFormatting>
  <conditionalFormatting sqref="A96:B96">
    <cfRule type="cellIs" dxfId="6" priority="8" stopIfTrue="1" operator="equal">
      <formula>0</formula>
    </cfRule>
  </conditionalFormatting>
  <conditionalFormatting sqref="C97">
    <cfRule type="cellIs" dxfId="5" priority="5" stopIfTrue="1" operator="equal">
      <formula>$C96</formula>
    </cfRule>
  </conditionalFormatting>
  <conditionalFormatting sqref="A97:B97">
    <cfRule type="cellIs" dxfId="4" priority="6" stopIfTrue="1" operator="equal">
      <formula>0</formula>
    </cfRule>
  </conditionalFormatting>
  <conditionalFormatting sqref="C98">
    <cfRule type="cellIs" dxfId="3" priority="3" stopIfTrue="1" operator="equal">
      <formula>$C97</formula>
    </cfRule>
  </conditionalFormatting>
  <conditionalFormatting sqref="A98:B9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2023-02-09T13:27:50Z</cp:lastPrinted>
  <dcterms:created xsi:type="dcterms:W3CDTF">2016-08-10T10:53:25Z</dcterms:created>
  <dcterms:modified xsi:type="dcterms:W3CDTF">2023-02-09T13:28:08Z</dcterms:modified>
</cp:coreProperties>
</file>